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riana.ondrikova\Documents\OZ Semenoles\DNS 2023-2026\63 Šajdíkove Humence\2-3263-DNS-2026\Súťažné podklady\"/>
    </mc:Choice>
  </mc:AlternateContent>
  <xr:revisionPtr revIDLastSave="0" documentId="13_ncr:1_{DC573EE5-0306-4A89-90AA-1EB0C441F271}" xr6:coauthVersionLast="47" xr6:coauthVersionMax="47" xr10:uidLastSave="{00000000-0000-0000-0000-000000000000}"/>
  <bookViews>
    <workbookView xWindow="390" yWindow="390" windowWidth="21600" windowHeight="11295" xr2:uid="{00000000-000D-0000-FFFF-FFFF00000000}"/>
  </bookViews>
  <sheets>
    <sheet name="G2 nový návrh" sheetId="4" r:id="rId1"/>
  </sheets>
  <definedNames>
    <definedName name="_xlnm._FilterDatabase" localSheetId="0" hidden="1">'G2 nový návrh'!$A$8:$J$32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4" l="1"/>
  <c r="J9" i="4"/>
  <c r="I10" i="4"/>
  <c r="J10" i="4"/>
  <c r="J13" i="4" l="1"/>
  <c r="I13" i="4"/>
  <c r="J12" i="4"/>
  <c r="I12" i="4"/>
  <c r="I29" i="4" l="1"/>
  <c r="J29" i="4"/>
  <c r="I30" i="4"/>
  <c r="J30" i="4"/>
  <c r="I31" i="4"/>
  <c r="J31" i="4"/>
  <c r="I11" i="4" l="1"/>
  <c r="J11" i="4"/>
  <c r="I14" i="4"/>
  <c r="J14" i="4"/>
  <c r="I24" i="4"/>
  <c r="J24" i="4"/>
  <c r="I25" i="4"/>
  <c r="J25" i="4"/>
  <c r="I26" i="4"/>
  <c r="J26" i="4"/>
  <c r="I27" i="4"/>
  <c r="J27" i="4"/>
  <c r="I21" i="4" l="1"/>
  <c r="J21" i="4"/>
  <c r="I19" i="4" l="1"/>
  <c r="J19" i="4"/>
  <c r="I20" i="4"/>
  <c r="J20" i="4"/>
  <c r="I22" i="4"/>
  <c r="J22" i="4"/>
  <c r="I23" i="4"/>
  <c r="J23" i="4"/>
  <c r="I28" i="4"/>
  <c r="J28" i="4"/>
  <c r="I16" i="4"/>
  <c r="J16" i="4"/>
  <c r="I17" i="4"/>
  <c r="J17" i="4"/>
  <c r="I18" i="4"/>
  <c r="J18" i="4"/>
  <c r="J15" i="4" l="1"/>
  <c r="J32" i="4" s="1"/>
  <c r="I15" i="4" l="1"/>
  <c r="I32" i="4" s="1"/>
</calcChain>
</file>

<file path=xl/sharedStrings.xml><?xml version="1.0" encoding="utf-8"?>
<sst xmlns="http://schemas.openxmlformats.org/spreadsheetml/2006/main" count="112" uniqueCount="59">
  <si>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</si>
  <si>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</si>
  <si>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</si>
  <si>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</si>
  <si>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</si>
  <si>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</si>
  <si>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4.1.</t>
  </si>
  <si>
    <t>Semenárstvo</t>
  </si>
  <si>
    <t>Číslo</t>
  </si>
  <si>
    <t>Pestovateľský výkon (pracovná činnosť a druh práce)</t>
  </si>
  <si>
    <t xml:space="preserve">Tarifná trieda </t>
  </si>
  <si>
    <t>Celková cena za celý predmet zákazky</t>
  </si>
  <si>
    <t>Celková cena za pestovateľské výkony v € bez DPH</t>
  </si>
  <si>
    <t>Cena za mernú jednotku stanovená objednávateľom v € bez DPH:</t>
  </si>
  <si>
    <t xml:space="preserve">Pri stanovení ceny za mernú jednotku lesníckej služby nesmie uchádzač prekročiť cenu za mernú jednotku pre konkrétny pestovateľský výkon stanovenú verejným obstarávateľom o viac ako 15%. </t>
  </si>
  <si>
    <t>Zároveň celková cena za celý predmet zákazky nemôže prekročiť celkovú cenu za celý predmet zákazky (predpokladaná hodnota zákazky).</t>
  </si>
  <si>
    <t xml:space="preserve">VYPĹŇA </t>
  </si>
  <si>
    <t>UCHÁDZAČ</t>
  </si>
  <si>
    <t>Názov predmetu zákazky: Pestovateľská činnosť v  škôlkárskom stredisku Šajdíkove Humence</t>
  </si>
  <si>
    <t>1000ks</t>
  </si>
  <si>
    <t>Vyzdvihovanie semenáčikov, triedenie, úprava, zakladanie a uskladnenie, prípadne expedícia semenáčikov. </t>
  </si>
  <si>
    <t>4.2.13.</t>
  </si>
  <si>
    <t>Vyzdvihovanie obaľovaných sadeníc hospodárskych drevín a manipulácia  s nimi pred expedíciou (výber z kaziet, kvalitatívne triedenie a balenie sadeníc). Vyzdvihovanie voľnokorenných sadeníc hospodárskych drevín, kvalitatívne triedenie a balenie sadeníc.</t>
  </si>
  <si>
    <t>Príloha č. 3 k Zmluve o dodaní služieb č.</t>
  </si>
  <si>
    <t>Vyzdvihovanie voľnokorenných semenáčikov na minerálnej pôde hlbokokorenné do 20cm, neškôlkované</t>
  </si>
  <si>
    <t>Vyzdvihovanie voľnokorenných sadeníc na minerálnej pôde hlbokokorenné do 20cm,neškôlkované</t>
  </si>
  <si>
    <t>Vyzdvihovanie voľnokorenných sadeníc na minerálnej pôde hlbokokorenné  20-35cm,neškôlkované</t>
  </si>
  <si>
    <t>Vyzdvihovanie voľnokorenných sadeníc na minerálnej pôde hlbokokorenné 35-50cm,neškôlkované</t>
  </si>
  <si>
    <t>Vyzdvihovanie voľnokorenných sadeníc na minerálnej pôde hlbokokorenné nad 50+cm,neškôlkované</t>
  </si>
  <si>
    <t>vyzdvihovanie semenáčikov z plnovýsevu do 16cm plytkokorenné</t>
  </si>
  <si>
    <t>vyzdvihovanie semenáčikov z plnovýsevu  16-25cm plytkokorenné</t>
  </si>
  <si>
    <t>vyzdvihovanie semenáčikov z plnovýsevu do 16cm hlbokokorenné</t>
  </si>
  <si>
    <t>vyzdvihovanie semenáčikov z plnovýsevu  16-25cm hlbokokorenné</t>
  </si>
  <si>
    <t>Vyzdvihovanie voľnokorenných sadeníc na minerálnej pôde hlbokokorenné  20-35cm,škôlkované</t>
  </si>
  <si>
    <t>Vyzdvihovanie voľnokorenných sadeníc na minerálnej pôde hlbokokorenné 35-50cm,škôlkované</t>
  </si>
  <si>
    <t>Vyzdvihovanie voľnokorenných sadeníc na minerálnej pôde hlbokokorenné nad 50+cm,škôlkované</t>
  </si>
  <si>
    <t>4.2.13</t>
  </si>
  <si>
    <t>Vyzdvihovanie obaľovaných sadeníc hospodárskych drevín a manipuláci s nimi pred expedíciou (výber z kaziet, kvalitatívne triedenie a balenie sadeníc). Vyzdvihovanie voľnokorenných sadeníc hospodárskych drevín, kvalitatívne triedenie a balenie sadeníc.</t>
  </si>
  <si>
    <t>Vystrihávanie dvojakov,tvarovanie sadeníc</t>
  </si>
  <si>
    <t>hod</t>
  </si>
  <si>
    <t>4.2.2</t>
  </si>
  <si>
    <t>Ručná príprava pôdy pri zakladaní alebo prevádzke lesných škôlok, napr. rigolovanie, rýľovanie, úprava záhonov, chodníkov, priekop a pod..</t>
  </si>
  <si>
    <t>Asanácia pracovísk po vyzdvihovaní sadeníc, zber skál</t>
  </si>
  <si>
    <t>4.2.12</t>
  </si>
  <si>
    <t>Stavba konštrukcií fóliovníkov, zakladanie fólie, vrátane zvárania a lepenia spojov, naťahovanie ochranných sietí, zakladanie snehových jám a pod..Práce pri zriaďovaní, obsluhe a údržbe prevádzkových zariadení.</t>
  </si>
  <si>
    <t>Inštalácia fólie a sietí</t>
  </si>
  <si>
    <t>Ostatné práce v rámci výkonu: manipulácia, zvážanie, nakladanie , expedícia vk sadeníc</t>
  </si>
  <si>
    <t>Namáčanie koreňového systému</t>
  </si>
  <si>
    <t>Vyzdvihovanie voľnokorenných sadeníc na minerálnej pôde plytkokorenné 35-50cm,škôlkované</t>
  </si>
  <si>
    <t>Vyzdvihovanie voľnokorenných sadeníc na minerálnej pôde plytkokorenné nad 50+cm,škôlkované</t>
  </si>
  <si>
    <t>4.2.8</t>
  </si>
  <si>
    <t>Výroba obaľovaných sadeníc, obsluha plničky substrátov a rozbaľovačky substrátov (plnenie kaziet, ošetrovanie, pletie).</t>
  </si>
  <si>
    <t>KK-sejba listnatých drevín ručne</t>
  </si>
  <si>
    <t>KK-manipulácia so sadbovačmi pri sejbe</t>
  </si>
  <si>
    <t>4.2.1</t>
  </si>
  <si>
    <t>Ručné práce v škôlkarstve ( napr. vykladanie, ukladanie alebo rozhadzovanie kompostu, maštaľného hnoja, priemyselných hnojív, presuny substrátu a pod.).</t>
  </si>
  <si>
    <t>Vyberanie starého substrátu   10-15 cm, presun do 20m</t>
  </si>
  <si>
    <t>ár</t>
  </si>
  <si>
    <t>Naplnenie novým  do 11-15 cm, presun do 20m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</si>
</sst>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3" borderId="0" xfId="0" applyFont="1" applyFill="1"/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3" borderId="5" xfId="0" applyFont="1" applyFill="1" applyBorder="1"/>
    <xf numFmtId="0" fontId="8" fillId="0" borderId="5" xfId="0" applyFont="1" applyBorder="1" applyAlignment="1">
      <alignment wrapText="1"/>
    </xf>
    <xf numFmtId="0" fontId="8" fillId="0" borderId="5" xfId="0" applyFont="1" applyBorder="1"/>
    <xf numFmtId="4" fontId="8" fillId="0" borderId="5" xfId="0" applyNumberFormat="1" applyFont="1" applyBorder="1"/>
    <xf numFmtId="0" fontId="11" fillId="0" borderId="4" xfId="0" applyFont="1" applyBorder="1" applyAlignment="1">
      <alignment wrapText="1"/>
    </xf>
    <xf numFmtId="4" fontId="11" fillId="0" borderId="6" xfId="0" applyNumberFormat="1" applyFont="1" applyBorder="1"/>
    <xf numFmtId="14" fontId="4" fillId="0" borderId="0" xfId="1" applyNumberFormat="1" applyFont="1" applyAlignment="1">
      <alignment horizontal="center" wrapText="1"/>
    </xf>
    <xf numFmtId="0" fontId="9" fillId="0" borderId="0" xfId="0" applyFont="1"/>
    <xf numFmtId="0" fontId="2" fillId="2" borderId="0" xfId="1" applyFont="1" applyFill="1" applyAlignment="1">
      <alignment horizontal="center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0" fontId="12" fillId="0" borderId="0" xfId="1" applyFont="1"/>
    <xf numFmtId="4" fontId="8" fillId="2" borderId="1" xfId="1" applyNumberFormat="1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/>
    <xf numFmtId="4" fontId="8" fillId="5" borderId="1" xfId="0" applyNumberFormat="1" applyFont="1" applyFill="1" applyBorder="1"/>
    <xf numFmtId="4" fontId="8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zoomScale="80" zoomScaleNormal="80" workbookViewId="0">
      <pane xSplit="4" ySplit="8" topLeftCell="E31" activePane="bottomRight" state="frozen"/>
      <selection pane="topRight" activeCell="E1" sqref="E1"/>
      <selection pane="bottomLeft" activeCell="A9" sqref="A9"/>
      <selection pane="bottomRight" activeCell="I32" sqref="I32"/>
    </sheetView>
  </sheetViews>
  <sheetFormatPr defaultColWidth="9.140625" defaultRowHeight="15.75" x14ac:dyDescent="0.25"/>
  <cols>
    <col min="1" max="1" width="10" style="13" customWidth="1"/>
    <col min="2" max="2" width="52" style="18" customWidth="1"/>
    <col min="3" max="3" width="12.7109375" style="14" customWidth="1"/>
    <col min="4" max="4" width="38" style="18" customWidth="1"/>
    <col min="5" max="6" width="13.140625" style="11" customWidth="1"/>
    <col min="7" max="8" width="16.28515625" style="15" customWidth="1"/>
    <col min="9" max="10" width="22.140625" style="15" customWidth="1"/>
    <col min="11" max="11" width="37" style="11" customWidth="1"/>
    <col min="12" max="16384" width="9.140625" style="11"/>
  </cols>
  <sheetData>
    <row r="1" spans="1:12" s="1" customFormat="1" x14ac:dyDescent="0.25">
      <c r="A1" s="22" t="s">
        <v>23</v>
      </c>
      <c r="B1" s="20"/>
      <c r="D1" s="16"/>
      <c r="E1" s="6"/>
      <c r="F1" s="6"/>
      <c r="G1" s="33"/>
    </row>
    <row r="2" spans="1:12" s="1" customFormat="1" x14ac:dyDescent="0.25">
      <c r="B2" s="20"/>
      <c r="D2" s="16"/>
      <c r="E2" s="6"/>
      <c r="F2" s="6"/>
      <c r="G2" s="33" t="s">
        <v>16</v>
      </c>
    </row>
    <row r="3" spans="1:12" s="2" customFormat="1" x14ac:dyDescent="0.25">
      <c r="A3" s="3" t="s">
        <v>18</v>
      </c>
      <c r="B3" s="21"/>
      <c r="C3" s="3"/>
      <c r="D3" s="17"/>
      <c r="E3" s="4"/>
      <c r="F3" s="4"/>
      <c r="G3" s="33" t="s">
        <v>17</v>
      </c>
      <c r="H3" s="1"/>
      <c r="I3" s="1"/>
      <c r="J3" s="1"/>
    </row>
    <row r="4" spans="1:12" s="1" customFormat="1" x14ac:dyDescent="0.25">
      <c r="A4" s="3"/>
      <c r="B4" s="21"/>
      <c r="C4" s="3"/>
      <c r="D4" s="31"/>
      <c r="E4" s="4"/>
      <c r="F4" s="4"/>
      <c r="G4" s="33"/>
    </row>
    <row r="5" spans="1:12" s="2" customFormat="1" x14ac:dyDescent="0.25">
      <c r="A5" s="5"/>
      <c r="B5" s="21"/>
      <c r="C5" s="3"/>
      <c r="D5" s="17"/>
      <c r="E5" s="55"/>
      <c r="F5" s="55"/>
      <c r="G5" s="55"/>
      <c r="H5" s="36"/>
      <c r="I5" s="36"/>
      <c r="J5" s="36"/>
      <c r="K5" s="37"/>
      <c r="L5" s="37"/>
    </row>
    <row r="6" spans="1:12" ht="78.75" x14ac:dyDescent="0.25">
      <c r="A6" s="9" t="s">
        <v>8</v>
      </c>
      <c r="B6" s="9" t="s">
        <v>9</v>
      </c>
      <c r="C6" s="10" t="s">
        <v>10</v>
      </c>
      <c r="D6" s="23" t="s">
        <v>0</v>
      </c>
      <c r="E6" s="44" t="s">
        <v>1</v>
      </c>
      <c r="F6" s="35" t="s">
        <v>3</v>
      </c>
      <c r="G6" s="38" t="s">
        <v>2</v>
      </c>
      <c r="H6" s="39" t="s">
        <v>13</v>
      </c>
      <c r="I6" s="40" t="s">
        <v>4</v>
      </c>
      <c r="J6" s="40" t="s">
        <v>12</v>
      </c>
    </row>
    <row r="7" spans="1:12" x14ac:dyDescent="0.25">
      <c r="A7" s="7">
        <v>4</v>
      </c>
      <c r="B7" s="19" t="s">
        <v>5</v>
      </c>
      <c r="C7" s="8"/>
      <c r="D7" s="24"/>
      <c r="E7" s="45"/>
      <c r="F7" s="34"/>
      <c r="G7" s="41"/>
      <c r="H7" s="42"/>
      <c r="I7" s="43"/>
      <c r="J7" s="43"/>
    </row>
    <row r="8" spans="1:12" x14ac:dyDescent="0.25">
      <c r="A8" s="46" t="s">
        <v>6</v>
      </c>
      <c r="B8" s="47" t="s">
        <v>7</v>
      </c>
      <c r="C8" s="8"/>
      <c r="D8" s="24"/>
      <c r="E8" s="45"/>
      <c r="F8" s="34"/>
      <c r="G8" s="41"/>
      <c r="H8" s="42"/>
      <c r="I8" s="43"/>
      <c r="J8" s="43"/>
    </row>
    <row r="9" spans="1:12" ht="55.5" customHeight="1" x14ac:dyDescent="0.25">
      <c r="A9" s="50" t="s">
        <v>54</v>
      </c>
      <c r="B9" s="49" t="s">
        <v>55</v>
      </c>
      <c r="C9" s="54">
        <v>2</v>
      </c>
      <c r="D9" s="49" t="s">
        <v>56</v>
      </c>
      <c r="E9" s="45" t="s">
        <v>57</v>
      </c>
      <c r="F9" s="34">
        <v>6</v>
      </c>
      <c r="G9" s="41"/>
      <c r="H9" s="42">
        <v>163.19999999999999</v>
      </c>
      <c r="I9" s="43">
        <f t="shared" ref="I9:I10" si="0">H9*F9</f>
        <v>979.19999999999993</v>
      </c>
      <c r="J9" s="43">
        <f t="shared" ref="J9:J10" si="1">F9*G9</f>
        <v>0</v>
      </c>
    </row>
    <row r="10" spans="1:12" ht="55.5" customHeight="1" x14ac:dyDescent="0.25">
      <c r="A10" s="50" t="s">
        <v>54</v>
      </c>
      <c r="B10" s="49" t="s">
        <v>55</v>
      </c>
      <c r="C10" s="54">
        <v>2</v>
      </c>
      <c r="D10" s="49" t="s">
        <v>58</v>
      </c>
      <c r="E10" s="45" t="s">
        <v>57</v>
      </c>
      <c r="F10" s="34">
        <v>6</v>
      </c>
      <c r="G10" s="41"/>
      <c r="H10" s="42">
        <v>193.8</v>
      </c>
      <c r="I10" s="43">
        <f t="shared" si="0"/>
        <v>1162.8000000000002</v>
      </c>
      <c r="J10" s="43">
        <f t="shared" si="1"/>
        <v>0</v>
      </c>
    </row>
    <row r="11" spans="1:12" ht="55.5" customHeight="1" x14ac:dyDescent="0.25">
      <c r="A11" s="50" t="s">
        <v>40</v>
      </c>
      <c r="B11" s="49" t="s">
        <v>41</v>
      </c>
      <c r="C11" s="12">
        <v>2</v>
      </c>
      <c r="D11" s="49" t="s">
        <v>42</v>
      </c>
      <c r="E11" s="45" t="s">
        <v>39</v>
      </c>
      <c r="F11" s="34">
        <v>197</v>
      </c>
      <c r="G11" s="41"/>
      <c r="H11" s="42">
        <v>10.199999999999999</v>
      </c>
      <c r="I11" s="43">
        <f t="shared" ref="I11:I14" si="2">H11*F11</f>
        <v>2009.3999999999999</v>
      </c>
      <c r="J11" s="43">
        <f t="shared" ref="J11:J14" si="3">F11*G11</f>
        <v>0</v>
      </c>
    </row>
    <row r="12" spans="1:12" ht="55.5" customHeight="1" x14ac:dyDescent="0.25">
      <c r="A12" s="50" t="s">
        <v>50</v>
      </c>
      <c r="B12" s="49" t="s">
        <v>51</v>
      </c>
      <c r="C12" s="12">
        <v>3</v>
      </c>
      <c r="D12" s="49" t="s">
        <v>52</v>
      </c>
      <c r="E12" s="45" t="s">
        <v>19</v>
      </c>
      <c r="F12" s="34">
        <v>50</v>
      </c>
      <c r="G12" s="41"/>
      <c r="H12" s="42">
        <v>27.9</v>
      </c>
      <c r="I12" s="43">
        <f t="shared" si="2"/>
        <v>1395</v>
      </c>
      <c r="J12" s="43">
        <f t="shared" si="3"/>
        <v>0</v>
      </c>
    </row>
    <row r="13" spans="1:12" ht="55.5" customHeight="1" x14ac:dyDescent="0.25">
      <c r="A13" s="50" t="s">
        <v>50</v>
      </c>
      <c r="B13" s="49" t="s">
        <v>51</v>
      </c>
      <c r="C13" s="12">
        <v>3</v>
      </c>
      <c r="D13" s="49" t="s">
        <v>53</v>
      </c>
      <c r="E13" s="45" t="s">
        <v>39</v>
      </c>
      <c r="F13" s="34">
        <v>100</v>
      </c>
      <c r="G13" s="41"/>
      <c r="H13" s="42">
        <v>9.31</v>
      </c>
      <c r="I13" s="43">
        <f t="shared" si="2"/>
        <v>931</v>
      </c>
      <c r="J13" s="43">
        <f t="shared" si="3"/>
        <v>0</v>
      </c>
    </row>
    <row r="14" spans="1:12" ht="55.5" customHeight="1" x14ac:dyDescent="0.25">
      <c r="A14" s="50" t="s">
        <v>43</v>
      </c>
      <c r="B14" s="49" t="s">
        <v>44</v>
      </c>
      <c r="C14" s="12">
        <v>3</v>
      </c>
      <c r="D14" s="49" t="s">
        <v>45</v>
      </c>
      <c r="E14" s="45" t="s">
        <v>39</v>
      </c>
      <c r="F14" s="34">
        <v>50</v>
      </c>
      <c r="G14" s="41"/>
      <c r="H14" s="42">
        <v>11.16</v>
      </c>
      <c r="I14" s="43">
        <f t="shared" si="2"/>
        <v>558</v>
      </c>
      <c r="J14" s="43">
        <f t="shared" si="3"/>
        <v>0</v>
      </c>
    </row>
    <row r="15" spans="1:12" ht="56.25" customHeight="1" x14ac:dyDescent="0.25">
      <c r="A15" s="48" t="s">
        <v>21</v>
      </c>
      <c r="B15" s="9" t="s">
        <v>20</v>
      </c>
      <c r="C15" s="12">
        <v>3</v>
      </c>
      <c r="D15" s="49" t="s">
        <v>24</v>
      </c>
      <c r="E15" s="45" t="s">
        <v>19</v>
      </c>
      <c r="F15" s="34">
        <v>30</v>
      </c>
      <c r="G15" s="41"/>
      <c r="H15" s="42">
        <v>14.28</v>
      </c>
      <c r="I15" s="43">
        <f t="shared" ref="I15" si="4">H15*F15</f>
        <v>428.4</v>
      </c>
      <c r="J15" s="43">
        <f t="shared" ref="J15" si="5">F15*G15</f>
        <v>0</v>
      </c>
    </row>
    <row r="16" spans="1:12" ht="56.25" customHeight="1" x14ac:dyDescent="0.25">
      <c r="A16" s="48" t="s">
        <v>21</v>
      </c>
      <c r="B16" s="9" t="s">
        <v>22</v>
      </c>
      <c r="C16" s="12">
        <v>3</v>
      </c>
      <c r="D16" s="49" t="s">
        <v>25</v>
      </c>
      <c r="E16" s="45" t="s">
        <v>19</v>
      </c>
      <c r="F16" s="34">
        <v>20</v>
      </c>
      <c r="G16" s="41"/>
      <c r="H16" s="42">
        <v>17.29</v>
      </c>
      <c r="I16" s="43">
        <f t="shared" ref="I16:I18" si="6">H16*F16</f>
        <v>345.79999999999995</v>
      </c>
      <c r="J16" s="43">
        <f t="shared" ref="J16:J18" si="7">F16*G16</f>
        <v>0</v>
      </c>
    </row>
    <row r="17" spans="1:10" ht="56.25" customHeight="1" x14ac:dyDescent="0.25">
      <c r="A17" s="48" t="s">
        <v>21</v>
      </c>
      <c r="B17" s="9" t="s">
        <v>22</v>
      </c>
      <c r="C17" s="12">
        <v>3</v>
      </c>
      <c r="D17" s="49" t="s">
        <v>26</v>
      </c>
      <c r="E17" s="45" t="s">
        <v>19</v>
      </c>
      <c r="F17" s="34">
        <v>10</v>
      </c>
      <c r="G17" s="41"/>
      <c r="H17" s="42">
        <v>22.65</v>
      </c>
      <c r="I17" s="43">
        <f t="shared" si="6"/>
        <v>226.5</v>
      </c>
      <c r="J17" s="43">
        <f t="shared" si="7"/>
        <v>0</v>
      </c>
    </row>
    <row r="18" spans="1:10" ht="56.25" customHeight="1" x14ac:dyDescent="0.25">
      <c r="A18" s="48" t="s">
        <v>21</v>
      </c>
      <c r="B18" s="9" t="s">
        <v>22</v>
      </c>
      <c r="C18" s="12">
        <v>3</v>
      </c>
      <c r="D18" s="49" t="s">
        <v>27</v>
      </c>
      <c r="E18" s="45" t="s">
        <v>19</v>
      </c>
      <c r="F18" s="34">
        <v>10</v>
      </c>
      <c r="G18" s="41"/>
      <c r="H18" s="42">
        <v>28.79</v>
      </c>
      <c r="I18" s="43">
        <f t="shared" si="6"/>
        <v>287.89999999999998</v>
      </c>
      <c r="J18" s="43">
        <f t="shared" si="7"/>
        <v>0</v>
      </c>
    </row>
    <row r="19" spans="1:10" ht="56.25" customHeight="1" x14ac:dyDescent="0.25">
      <c r="A19" s="48" t="s">
        <v>21</v>
      </c>
      <c r="B19" s="9" t="s">
        <v>22</v>
      </c>
      <c r="C19" s="12">
        <v>3</v>
      </c>
      <c r="D19" s="49" t="s">
        <v>28</v>
      </c>
      <c r="E19" s="45" t="s">
        <v>19</v>
      </c>
      <c r="F19" s="34">
        <v>50</v>
      </c>
      <c r="G19" s="41"/>
      <c r="H19" s="42">
        <v>41.4</v>
      </c>
      <c r="I19" s="43">
        <f t="shared" ref="I19:I28" si="8">H19*F19</f>
        <v>2070</v>
      </c>
      <c r="J19" s="43">
        <f t="shared" ref="J19:J28" si="9">F19*G19</f>
        <v>0</v>
      </c>
    </row>
    <row r="20" spans="1:10" ht="56.25" customHeight="1" x14ac:dyDescent="0.25">
      <c r="A20" s="48" t="s">
        <v>21</v>
      </c>
      <c r="B20" s="9" t="s">
        <v>22</v>
      </c>
      <c r="C20" s="12">
        <v>3</v>
      </c>
      <c r="D20" s="49" t="s">
        <v>29</v>
      </c>
      <c r="E20" s="45" t="s">
        <v>19</v>
      </c>
      <c r="F20" s="34">
        <v>20</v>
      </c>
      <c r="G20" s="41"/>
      <c r="H20" s="42">
        <v>15.84</v>
      </c>
      <c r="I20" s="43">
        <f t="shared" si="8"/>
        <v>316.8</v>
      </c>
      <c r="J20" s="43">
        <f t="shared" si="9"/>
        <v>0</v>
      </c>
    </row>
    <row r="21" spans="1:10" ht="56.25" customHeight="1" x14ac:dyDescent="0.25">
      <c r="A21" s="48" t="s">
        <v>21</v>
      </c>
      <c r="B21" s="9" t="s">
        <v>22</v>
      </c>
      <c r="C21" s="12">
        <v>3</v>
      </c>
      <c r="D21" s="49" t="s">
        <v>30</v>
      </c>
      <c r="E21" s="45" t="s">
        <v>19</v>
      </c>
      <c r="F21" s="34">
        <v>20</v>
      </c>
      <c r="G21" s="41"/>
      <c r="H21" s="42">
        <v>20.75</v>
      </c>
      <c r="I21" s="43">
        <f t="shared" ref="I21" si="10">H21*F21</f>
        <v>415</v>
      </c>
      <c r="J21" s="43">
        <f t="shared" ref="J21" si="11">F21*G21</f>
        <v>0</v>
      </c>
    </row>
    <row r="22" spans="1:10" ht="56.25" customHeight="1" x14ac:dyDescent="0.25">
      <c r="A22" s="48" t="s">
        <v>21</v>
      </c>
      <c r="B22" s="9" t="s">
        <v>22</v>
      </c>
      <c r="C22" s="12">
        <v>3</v>
      </c>
      <c r="D22" s="49" t="s">
        <v>31</v>
      </c>
      <c r="E22" s="45" t="s">
        <v>19</v>
      </c>
      <c r="F22" s="34">
        <v>50</v>
      </c>
      <c r="G22" s="41"/>
      <c r="H22" s="42">
        <v>23.99</v>
      </c>
      <c r="I22" s="43">
        <f t="shared" si="8"/>
        <v>1199.5</v>
      </c>
      <c r="J22" s="43">
        <f t="shared" si="9"/>
        <v>0</v>
      </c>
    </row>
    <row r="23" spans="1:10" ht="56.25" customHeight="1" x14ac:dyDescent="0.25">
      <c r="A23" s="48" t="s">
        <v>21</v>
      </c>
      <c r="B23" s="9" t="s">
        <v>22</v>
      </c>
      <c r="C23" s="12">
        <v>3</v>
      </c>
      <c r="D23" s="49" t="s">
        <v>32</v>
      </c>
      <c r="E23" s="45" t="s">
        <v>19</v>
      </c>
      <c r="F23" s="34">
        <v>50</v>
      </c>
      <c r="G23" s="41"/>
      <c r="H23" s="42">
        <v>29.62</v>
      </c>
      <c r="I23" s="43">
        <f t="shared" si="8"/>
        <v>1481</v>
      </c>
      <c r="J23" s="43">
        <f t="shared" si="9"/>
        <v>0</v>
      </c>
    </row>
    <row r="24" spans="1:10" ht="56.25" customHeight="1" x14ac:dyDescent="0.25">
      <c r="A24" s="48" t="s">
        <v>21</v>
      </c>
      <c r="B24" s="9" t="s">
        <v>22</v>
      </c>
      <c r="C24" s="12">
        <v>3</v>
      </c>
      <c r="D24" s="49" t="s">
        <v>33</v>
      </c>
      <c r="E24" s="45" t="s">
        <v>19</v>
      </c>
      <c r="F24" s="34">
        <v>20</v>
      </c>
      <c r="G24" s="41"/>
      <c r="H24" s="42">
        <v>35.93</v>
      </c>
      <c r="I24" s="43">
        <f t="shared" ref="I24:I27" si="12">H24*F24</f>
        <v>718.6</v>
      </c>
      <c r="J24" s="43">
        <f t="shared" ref="J24:J27" si="13">F24*G24</f>
        <v>0</v>
      </c>
    </row>
    <row r="25" spans="1:10" ht="56.25" customHeight="1" x14ac:dyDescent="0.25">
      <c r="A25" s="48" t="s">
        <v>21</v>
      </c>
      <c r="B25" s="9" t="s">
        <v>22</v>
      </c>
      <c r="C25" s="12">
        <v>3</v>
      </c>
      <c r="D25" s="49" t="s">
        <v>34</v>
      </c>
      <c r="E25" s="45" t="s">
        <v>19</v>
      </c>
      <c r="F25" s="34">
        <v>20</v>
      </c>
      <c r="G25" s="41"/>
      <c r="H25" s="42">
        <v>44.3</v>
      </c>
      <c r="I25" s="43">
        <f t="shared" si="12"/>
        <v>886</v>
      </c>
      <c r="J25" s="43">
        <f t="shared" si="13"/>
        <v>0</v>
      </c>
    </row>
    <row r="26" spans="1:10" ht="56.25" customHeight="1" x14ac:dyDescent="0.25">
      <c r="A26" s="48" t="s">
        <v>21</v>
      </c>
      <c r="B26" s="9" t="s">
        <v>22</v>
      </c>
      <c r="C26" s="12">
        <v>3</v>
      </c>
      <c r="D26" s="49" t="s">
        <v>35</v>
      </c>
      <c r="E26" s="45" t="s">
        <v>19</v>
      </c>
      <c r="F26" s="34">
        <v>20</v>
      </c>
      <c r="G26" s="41"/>
      <c r="H26" s="42">
        <v>58.92</v>
      </c>
      <c r="I26" s="43">
        <f t="shared" si="12"/>
        <v>1178.4000000000001</v>
      </c>
      <c r="J26" s="43">
        <f t="shared" si="13"/>
        <v>0</v>
      </c>
    </row>
    <row r="27" spans="1:10" ht="56.25" customHeight="1" x14ac:dyDescent="0.25">
      <c r="A27" s="48" t="s">
        <v>21</v>
      </c>
      <c r="B27" s="9" t="s">
        <v>22</v>
      </c>
      <c r="C27" s="12">
        <v>3</v>
      </c>
      <c r="D27" s="49" t="s">
        <v>48</v>
      </c>
      <c r="E27" s="45" t="s">
        <v>19</v>
      </c>
      <c r="F27" s="34">
        <v>50</v>
      </c>
      <c r="G27" s="41"/>
      <c r="H27" s="42">
        <v>27.78</v>
      </c>
      <c r="I27" s="43">
        <f t="shared" si="12"/>
        <v>1389</v>
      </c>
      <c r="J27" s="43">
        <f t="shared" si="13"/>
        <v>0</v>
      </c>
    </row>
    <row r="28" spans="1:10" ht="56.25" customHeight="1" x14ac:dyDescent="0.25">
      <c r="A28" s="48" t="s">
        <v>21</v>
      </c>
      <c r="B28" s="9" t="s">
        <v>22</v>
      </c>
      <c r="C28" s="12">
        <v>3</v>
      </c>
      <c r="D28" s="49" t="s">
        <v>49</v>
      </c>
      <c r="E28" s="45" t="s">
        <v>19</v>
      </c>
      <c r="F28" s="34">
        <v>10</v>
      </c>
      <c r="G28" s="41"/>
      <c r="H28" s="42">
        <v>42.18</v>
      </c>
      <c r="I28" s="43">
        <f t="shared" si="8"/>
        <v>421.8</v>
      </c>
      <c r="J28" s="43">
        <f t="shared" si="9"/>
        <v>0</v>
      </c>
    </row>
    <row r="29" spans="1:10" ht="56.25" customHeight="1" x14ac:dyDescent="0.25">
      <c r="A29" s="50" t="s">
        <v>36</v>
      </c>
      <c r="B29" s="49" t="s">
        <v>37</v>
      </c>
      <c r="C29" s="12">
        <v>3</v>
      </c>
      <c r="D29" s="49" t="s">
        <v>38</v>
      </c>
      <c r="E29" s="45" t="s">
        <v>39</v>
      </c>
      <c r="F29" s="34">
        <v>50</v>
      </c>
      <c r="G29" s="41"/>
      <c r="H29" s="42">
        <v>11.16</v>
      </c>
      <c r="I29" s="43">
        <f t="shared" ref="I29:I31" si="14">H29*F29</f>
        <v>558</v>
      </c>
      <c r="J29" s="43">
        <f t="shared" ref="J29:J31" si="15">F29*G29</f>
        <v>0</v>
      </c>
    </row>
    <row r="30" spans="1:10" ht="56.25" customHeight="1" x14ac:dyDescent="0.25">
      <c r="A30" s="51" t="s">
        <v>36</v>
      </c>
      <c r="B30" s="52" t="s">
        <v>37</v>
      </c>
      <c r="C30" s="12">
        <v>3</v>
      </c>
      <c r="D30" s="49" t="s">
        <v>46</v>
      </c>
      <c r="E30" s="45" t="s">
        <v>39</v>
      </c>
      <c r="F30" s="34">
        <v>50</v>
      </c>
      <c r="G30" s="41"/>
      <c r="H30" s="42">
        <v>11.16</v>
      </c>
      <c r="I30" s="43">
        <f t="shared" si="14"/>
        <v>558</v>
      </c>
      <c r="J30" s="43">
        <f t="shared" si="15"/>
        <v>0</v>
      </c>
    </row>
    <row r="31" spans="1:10" ht="56.25" customHeight="1" thickBot="1" x14ac:dyDescent="0.3">
      <c r="A31" s="51" t="s">
        <v>36</v>
      </c>
      <c r="B31" s="52" t="s">
        <v>37</v>
      </c>
      <c r="C31" s="12">
        <v>3</v>
      </c>
      <c r="D31" s="53" t="s">
        <v>47</v>
      </c>
      <c r="E31" s="45" t="s">
        <v>39</v>
      </c>
      <c r="F31" s="34">
        <v>89</v>
      </c>
      <c r="G31" s="41"/>
      <c r="H31" s="42">
        <v>11.36</v>
      </c>
      <c r="I31" s="43">
        <f t="shared" si="14"/>
        <v>1011.04</v>
      </c>
      <c r="J31" s="43">
        <f t="shared" si="15"/>
        <v>0</v>
      </c>
    </row>
    <row r="32" spans="1:10" ht="19.5" thickBot="1" x14ac:dyDescent="0.35">
      <c r="B32" s="29" t="s">
        <v>11</v>
      </c>
      <c r="C32" s="25"/>
      <c r="D32" s="26"/>
      <c r="E32" s="27"/>
      <c r="F32" s="27"/>
      <c r="G32" s="28"/>
      <c r="H32" s="28"/>
      <c r="I32" s="30">
        <f>SUM(I9:I31)</f>
        <v>20527.14</v>
      </c>
      <c r="J32" s="30">
        <f>SUM(J9:J31)</f>
        <v>0</v>
      </c>
    </row>
    <row r="34" spans="2:2" x14ac:dyDescent="0.25">
      <c r="B34" s="32" t="s">
        <v>14</v>
      </c>
    </row>
    <row r="35" spans="2:2" x14ac:dyDescent="0.25">
      <c r="B35" s="32" t="s">
        <v>15</v>
      </c>
    </row>
  </sheetData>
  <autoFilter ref="A8:J32" xr:uid="{00000000-0009-0000-0000-000000000000}"/>
  <mergeCells count="1">
    <mergeCell ref="E5:G5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Ondrikova, Adriana</cp:lastModifiedBy>
  <cp:lastPrinted>2026-03-30T08:01:30Z</cp:lastPrinted>
  <dcterms:created xsi:type="dcterms:W3CDTF">2012-03-14T10:26:47Z</dcterms:created>
  <dcterms:modified xsi:type="dcterms:W3CDTF">2026-03-30T08:03:45Z</dcterms:modified>
</cp:coreProperties>
</file>